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6E65F22A-4F13-4147-B550-3227496DD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1" l="1"/>
  <c r="V10" i="1"/>
  <c r="V9" i="1"/>
  <c r="V8" i="1"/>
  <c r="V7" i="1"/>
  <c r="V6" i="1"/>
  <c r="G7" i="1"/>
  <c r="G8" i="1"/>
  <c r="G9" i="1"/>
  <c r="G10" i="1"/>
  <c r="G11" i="1"/>
  <c r="G6" i="1"/>
  <c r="H9" i="1"/>
  <c r="H6" i="1"/>
  <c r="J11" i="1"/>
  <c r="K11" i="1" s="1"/>
  <c r="H11" i="1" s="1"/>
  <c r="J10" i="1"/>
  <c r="K10" i="1" s="1"/>
  <c r="H10" i="1" s="1"/>
  <c r="J9" i="1"/>
  <c r="K9" i="1" s="1"/>
  <c r="J8" i="1"/>
  <c r="K8" i="1" s="1"/>
  <c r="H8" i="1" s="1"/>
  <c r="J7" i="1"/>
  <c r="K7" i="1" s="1"/>
  <c r="H7" i="1" s="1"/>
  <c r="J6" i="1"/>
  <c r="K6" i="1" s="1"/>
  <c r="Q11" i="1"/>
  <c r="T11" i="1"/>
  <c r="U11" i="1" s="1"/>
  <c r="R11" i="1" s="1"/>
  <c r="L11" i="1"/>
  <c r="O11" i="1"/>
  <c r="P11" i="1" s="1"/>
  <c r="M11" i="1" s="1"/>
  <c r="E11" i="1"/>
  <c r="E7" i="1"/>
  <c r="E8" i="1"/>
  <c r="E9" i="1"/>
  <c r="E10" i="1"/>
  <c r="Q7" i="1" l="1"/>
  <c r="Q8" i="1"/>
  <c r="Q9" i="1"/>
  <c r="Q10" i="1"/>
  <c r="Q6" i="1"/>
  <c r="L7" i="1"/>
  <c r="L8" i="1"/>
  <c r="L9" i="1"/>
  <c r="L10" i="1"/>
  <c r="L6" i="1"/>
  <c r="O10" i="1"/>
  <c r="P10" i="1" s="1"/>
  <c r="M10" i="1" s="1"/>
  <c r="O9" i="1"/>
  <c r="P9" i="1" s="1"/>
  <c r="M9" i="1" s="1"/>
  <c r="O8" i="1"/>
  <c r="P8" i="1" s="1"/>
  <c r="M8" i="1" s="1"/>
  <c r="O7" i="1"/>
  <c r="P7" i="1" s="1"/>
  <c r="M7" i="1" s="1"/>
  <c r="O6" i="1"/>
  <c r="P6" i="1" s="1"/>
  <c r="M6" i="1" s="1"/>
  <c r="T10" i="1"/>
  <c r="U10" i="1" s="1"/>
  <c r="R10" i="1" s="1"/>
  <c r="T9" i="1"/>
  <c r="U9" i="1" s="1"/>
  <c r="R9" i="1" s="1"/>
  <c r="T8" i="1"/>
  <c r="U8" i="1" s="1"/>
  <c r="R8" i="1" s="1"/>
  <c r="T7" i="1"/>
  <c r="U7" i="1" s="1"/>
  <c r="R7" i="1" s="1"/>
  <c r="T6" i="1"/>
  <c r="U6" i="1" s="1"/>
  <c r="R6" i="1" s="1"/>
  <c r="E6" i="1" l="1"/>
</calcChain>
</file>

<file path=xl/sharedStrings.xml><?xml version="1.0" encoding="utf-8"?>
<sst xmlns="http://schemas.openxmlformats.org/spreadsheetml/2006/main" count="38" uniqueCount="26">
  <si>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</si>
  <si>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</si>
  <si>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</si>
  <si>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</si>
  <si>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</si>
  <si>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</si>
  <si>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</si>
  <si>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</si>
  <si>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</si>
  <si>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</si>
  <si>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</si>
  <si>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</si>
  <si>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</si>
  <si>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</si>
  <si>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33761400</t>
  </si>
  <si>
    <t>39831246</t>
  </si>
  <si>
    <t>Հեղուկ օճառ՝ ձեռքի</t>
  </si>
  <si>
    <t>Ամանի հեղուկ 500մլ</t>
  </si>
  <si>
    <t>39514200</t>
  </si>
  <si>
    <t>Մեծ գլանափաթեթով թղթյա սրբիչ</t>
  </si>
  <si>
    <t>39518300</t>
  </si>
  <si>
    <t>Թղթյա սավան</t>
  </si>
  <si>
    <t>Թղթյա սրբիչ Z ծալվածքի</t>
  </si>
  <si>
    <t>«Մեծ Ծիածան» ՍՊԸ</t>
  </si>
  <si>
    <t>«Սոֆթ Թրեյդ» ՍՊԸ</t>
  </si>
  <si>
    <t>«ՍՈՎԹ ՊԱՊԻՐՈՒՍ»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</si>
</sst>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4" fontId="3" fillId="3" borderId="12" xfId="1" applyFont="1" applyFill="1" applyBorder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3" fillId="0" borderId="12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164" fontId="2" fillId="4" borderId="11" xfId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5F698F82-718D-4E43-9BDD-601E5BABE682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V1" sqref="V1:V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3.85546875" style="2" customWidth="1"/>
    <col min="13" max="13" width="25.85546875" style="2" customWidth="1"/>
    <col min="14" max="14" width="21" style="2" customWidth="1"/>
    <col min="15" max="15" width="19.140625" style="2" customWidth="1"/>
    <col min="16" max="16" width="23.42578125" style="2" customWidth="1"/>
    <col min="17" max="17" width="20.140625" style="2" customWidth="1"/>
    <col min="18" max="18" width="26.28515625" style="2" bestFit="1" customWidth="1"/>
    <col min="19" max="19" width="22" style="2" bestFit="1" customWidth="1"/>
    <col min="20" max="20" width="19.85546875" style="2" bestFit="1" customWidth="1"/>
    <col min="21" max="21" width="20.28515625" style="2" bestFit="1" customWidth="1"/>
    <col min="22" max="22" width="22" style="2" hidden="1" customWidth="1"/>
    <col min="23" max="16384" width="9.140625" style="2"/>
  </cols>
  <sheetData>
    <row r="1" spans="1:22" x14ac:dyDescent="0.3">
      <c r="A1" s="1"/>
    </row>
    <row r="2" spans="1:22" x14ac:dyDescent="0.3">
      <c r="A2" s="3" t="s">
        <v>4</v>
      </c>
      <c r="B2" s="3"/>
      <c r="C2" s="3"/>
      <c r="D2" s="3"/>
      <c r="E2" s="3"/>
      <c r="F2" s="3"/>
    </row>
    <row r="3" spans="1:22" ht="17.25" thickBot="1" x14ac:dyDescent="0.35"/>
    <row r="4" spans="1:22" s="4" customFormat="1" ht="15.6" customHeight="1" x14ac:dyDescent="0.3">
      <c r="A4" s="34" t="s">
        <v>0</v>
      </c>
      <c r="B4" s="35"/>
      <c r="C4" s="35"/>
      <c r="D4" s="36" t="s">
        <v>10</v>
      </c>
      <c r="E4" s="37"/>
      <c r="F4" s="38"/>
      <c r="G4" s="39" t="s">
        <v>24</v>
      </c>
      <c r="H4" s="40"/>
      <c r="I4" s="40"/>
      <c r="J4" s="40"/>
      <c r="K4" s="41"/>
      <c r="L4" s="39" t="s">
        <v>23</v>
      </c>
      <c r="M4" s="40"/>
      <c r="N4" s="40"/>
      <c r="O4" s="40"/>
      <c r="P4" s="41"/>
      <c r="Q4" s="39" t="s">
        <v>25</v>
      </c>
      <c r="R4" s="40"/>
      <c r="S4" s="40"/>
      <c r="T4" s="40"/>
      <c r="U4" s="41"/>
    </row>
    <row r="5" spans="1:22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12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  <c r="Q5" s="5" t="s">
        <v>5</v>
      </c>
      <c r="R5" s="6" t="s">
        <v>6</v>
      </c>
      <c r="S5" s="6" t="s">
        <v>7</v>
      </c>
      <c r="T5" s="6" t="s">
        <v>8</v>
      </c>
      <c r="U5" s="7" t="s">
        <v>9</v>
      </c>
    </row>
    <row r="6" spans="1:22" s="25" customFormat="1" x14ac:dyDescent="0.3">
      <c r="A6" s="11">
        <v>1</v>
      </c>
      <c r="B6" s="11" t="s">
        <v>15</v>
      </c>
      <c r="C6" s="11" t="s">
        <v>16</v>
      </c>
      <c r="D6" s="13">
        <v>80</v>
      </c>
      <c r="E6" s="14">
        <f>+F6/D6</f>
        <v>390</v>
      </c>
      <c r="F6" s="15">
        <v>31200</v>
      </c>
      <c r="G6" s="16">
        <f>+I6/D6</f>
        <v>266.66662500000001</v>
      </c>
      <c r="H6" s="9">
        <f>+K6/D6</f>
        <v>319.99995000000001</v>
      </c>
      <c r="I6" s="9">
        <v>21333.33</v>
      </c>
      <c r="J6" s="9">
        <f t="shared" ref="J6:J11" si="0">+I6*0.2</f>
        <v>4266.6660000000002</v>
      </c>
      <c r="K6" s="10">
        <f t="shared" ref="K6:K11" si="1">+J6+I6</f>
        <v>25599.996000000003</v>
      </c>
      <c r="L6" s="23">
        <f t="shared" ref="L6:L11" si="2">+N6/D6</f>
        <v>0</v>
      </c>
      <c r="M6" s="21">
        <f t="shared" ref="M6:M11" si="3">+P6/D6</f>
        <v>0</v>
      </c>
      <c r="N6" s="21"/>
      <c r="O6" s="21">
        <f t="shared" ref="O6:O10" si="4">+N6*0.2</f>
        <v>0</v>
      </c>
      <c r="P6" s="22">
        <f t="shared" ref="P6:P10" si="5">+O6+N6</f>
        <v>0</v>
      </c>
      <c r="Q6" s="23">
        <f t="shared" ref="Q6:Q11" si="6">+S6/D6</f>
        <v>0</v>
      </c>
      <c r="R6" s="21">
        <f t="shared" ref="R6:R11" si="7">+U6/D6</f>
        <v>0</v>
      </c>
      <c r="S6" s="21"/>
      <c r="T6" s="21">
        <f t="shared" ref="T6:T11" si="8">+S6*0.2</f>
        <v>0</v>
      </c>
      <c r="U6" s="22">
        <f t="shared" ref="U6:U11" si="9">+T6+S6</f>
        <v>0</v>
      </c>
      <c r="V6" s="24">
        <f t="shared" ref="V6:V11" si="10">+MIN(I6,N6,S6)</f>
        <v>21333.33</v>
      </c>
    </row>
    <row r="7" spans="1:22" s="25" customFormat="1" x14ac:dyDescent="0.3">
      <c r="A7" s="11">
        <v>2</v>
      </c>
      <c r="B7" s="11" t="s">
        <v>15</v>
      </c>
      <c r="C7" s="11" t="s">
        <v>17</v>
      </c>
      <c r="D7" s="13">
        <v>50</v>
      </c>
      <c r="E7" s="14">
        <f t="shared" ref="E7:E11" si="11">+F7/D7</f>
        <v>400</v>
      </c>
      <c r="F7" s="15">
        <v>20000</v>
      </c>
      <c r="G7" s="16">
        <f t="shared" ref="G7:G11" si="12">+I7/D7</f>
        <v>275</v>
      </c>
      <c r="H7" s="9">
        <f t="shared" ref="H7:H11" si="13">+K7/D7</f>
        <v>330</v>
      </c>
      <c r="I7" s="9">
        <v>13750</v>
      </c>
      <c r="J7" s="9">
        <f t="shared" si="0"/>
        <v>2750</v>
      </c>
      <c r="K7" s="10">
        <f t="shared" si="1"/>
        <v>16500</v>
      </c>
      <c r="L7" s="23">
        <f t="shared" si="2"/>
        <v>316.66660000000002</v>
      </c>
      <c r="M7" s="21">
        <f t="shared" si="3"/>
        <v>379.99991999999997</v>
      </c>
      <c r="N7" s="21">
        <v>15833.33</v>
      </c>
      <c r="O7" s="21">
        <f t="shared" si="4"/>
        <v>3166.6660000000002</v>
      </c>
      <c r="P7" s="22">
        <f t="shared" si="5"/>
        <v>18999.995999999999</v>
      </c>
      <c r="Q7" s="23">
        <f t="shared" si="6"/>
        <v>0</v>
      </c>
      <c r="R7" s="21">
        <f t="shared" si="7"/>
        <v>0</v>
      </c>
      <c r="S7" s="21"/>
      <c r="T7" s="21">
        <f t="shared" si="8"/>
        <v>0</v>
      </c>
      <c r="U7" s="22">
        <f t="shared" si="9"/>
        <v>0</v>
      </c>
      <c r="V7" s="24">
        <f t="shared" si="10"/>
        <v>13750</v>
      </c>
    </row>
    <row r="8" spans="1:22" s="25" customFormat="1" x14ac:dyDescent="0.3">
      <c r="A8" s="11">
        <v>3</v>
      </c>
      <c r="B8" s="11" t="s">
        <v>18</v>
      </c>
      <c r="C8" s="11" t="s">
        <v>19</v>
      </c>
      <c r="D8" s="13">
        <v>600</v>
      </c>
      <c r="E8" s="14">
        <f t="shared" si="11"/>
        <v>2500</v>
      </c>
      <c r="F8" s="15">
        <v>1500000</v>
      </c>
      <c r="G8" s="16">
        <f t="shared" si="12"/>
        <v>1625</v>
      </c>
      <c r="H8" s="9">
        <f t="shared" si="13"/>
        <v>1950</v>
      </c>
      <c r="I8" s="9">
        <v>975000</v>
      </c>
      <c r="J8" s="9">
        <f t="shared" si="0"/>
        <v>195000</v>
      </c>
      <c r="K8" s="10">
        <f t="shared" si="1"/>
        <v>1170000</v>
      </c>
      <c r="L8" s="23">
        <f t="shared" si="2"/>
        <v>2066.6666666666665</v>
      </c>
      <c r="M8" s="21">
        <f t="shared" si="3"/>
        <v>2480</v>
      </c>
      <c r="N8" s="21">
        <v>1240000</v>
      </c>
      <c r="O8" s="21">
        <f t="shared" si="4"/>
        <v>248000</v>
      </c>
      <c r="P8" s="22">
        <f t="shared" si="5"/>
        <v>1488000</v>
      </c>
      <c r="Q8" s="23">
        <f t="shared" si="6"/>
        <v>1916.6666666666667</v>
      </c>
      <c r="R8" s="21">
        <f t="shared" si="7"/>
        <v>2300</v>
      </c>
      <c r="S8" s="21">
        <v>1150000</v>
      </c>
      <c r="T8" s="21">
        <f t="shared" si="8"/>
        <v>230000</v>
      </c>
      <c r="U8" s="22">
        <f t="shared" si="9"/>
        <v>1380000</v>
      </c>
      <c r="V8" s="24">
        <f t="shared" si="10"/>
        <v>975000</v>
      </c>
    </row>
    <row r="9" spans="1:22" s="25" customFormat="1" ht="13.5" customHeight="1" x14ac:dyDescent="0.3">
      <c r="A9" s="30">
        <v>4</v>
      </c>
      <c r="B9" s="30">
        <v>33761100</v>
      </c>
      <c r="C9" s="30" t="s">
        <v>19</v>
      </c>
      <c r="D9" s="31">
        <v>500</v>
      </c>
      <c r="E9" s="32">
        <f t="shared" si="11"/>
        <v>300</v>
      </c>
      <c r="F9" s="33">
        <v>150000</v>
      </c>
      <c r="G9" s="20">
        <f t="shared" si="12"/>
        <v>0</v>
      </c>
      <c r="H9" s="21">
        <f t="shared" si="13"/>
        <v>0</v>
      </c>
      <c r="I9" s="21"/>
      <c r="J9" s="21">
        <f t="shared" si="0"/>
        <v>0</v>
      </c>
      <c r="K9" s="22">
        <f t="shared" si="1"/>
        <v>0</v>
      </c>
      <c r="L9" s="23">
        <f t="shared" si="2"/>
        <v>0</v>
      </c>
      <c r="M9" s="21">
        <f t="shared" si="3"/>
        <v>0</v>
      </c>
      <c r="N9" s="21"/>
      <c r="O9" s="21">
        <f t="shared" si="4"/>
        <v>0</v>
      </c>
      <c r="P9" s="22">
        <f t="shared" si="5"/>
        <v>0</v>
      </c>
      <c r="Q9" s="27">
        <f t="shared" si="6"/>
        <v>1416.6666599999999</v>
      </c>
      <c r="R9" s="28">
        <f t="shared" si="7"/>
        <v>1699.9999919999998</v>
      </c>
      <c r="S9" s="28">
        <v>708333.33</v>
      </c>
      <c r="T9" s="28">
        <f t="shared" si="8"/>
        <v>141666.666</v>
      </c>
      <c r="U9" s="29">
        <f t="shared" si="9"/>
        <v>849999.99599999993</v>
      </c>
      <c r="V9" s="24">
        <f t="shared" si="10"/>
        <v>708333.33</v>
      </c>
    </row>
    <row r="10" spans="1:22" s="25" customFormat="1" x14ac:dyDescent="0.3">
      <c r="A10" s="11">
        <v>5</v>
      </c>
      <c r="B10" s="11" t="s">
        <v>20</v>
      </c>
      <c r="C10" s="11" t="s">
        <v>21</v>
      </c>
      <c r="D10" s="13">
        <v>2000</v>
      </c>
      <c r="E10" s="14">
        <f t="shared" si="11"/>
        <v>1800</v>
      </c>
      <c r="F10" s="15">
        <v>3600000</v>
      </c>
      <c r="G10" s="20">
        <f t="shared" si="12"/>
        <v>1400</v>
      </c>
      <c r="H10" s="21">
        <f t="shared" si="13"/>
        <v>1680</v>
      </c>
      <c r="I10" s="21">
        <v>2800000</v>
      </c>
      <c r="J10" s="21">
        <f t="shared" si="0"/>
        <v>560000</v>
      </c>
      <c r="K10" s="22">
        <f t="shared" si="1"/>
        <v>3360000</v>
      </c>
      <c r="L10" s="23">
        <f t="shared" si="2"/>
        <v>0</v>
      </c>
      <c r="M10" s="21">
        <f t="shared" si="3"/>
        <v>0</v>
      </c>
      <c r="N10" s="21"/>
      <c r="O10" s="21">
        <f t="shared" si="4"/>
        <v>0</v>
      </c>
      <c r="P10" s="22">
        <f t="shared" si="5"/>
        <v>0</v>
      </c>
      <c r="Q10" s="8">
        <f t="shared" si="6"/>
        <v>1166.666665</v>
      </c>
      <c r="R10" s="9">
        <f t="shared" si="7"/>
        <v>1399.9999980000002</v>
      </c>
      <c r="S10" s="9">
        <v>2333333.33</v>
      </c>
      <c r="T10" s="9">
        <f t="shared" si="8"/>
        <v>466666.66600000003</v>
      </c>
      <c r="U10" s="10">
        <f t="shared" si="9"/>
        <v>2799999.9960000003</v>
      </c>
      <c r="V10" s="24">
        <f t="shared" si="10"/>
        <v>2333333.33</v>
      </c>
    </row>
    <row r="11" spans="1:22" s="26" customFormat="1" x14ac:dyDescent="0.3">
      <c r="A11" s="11">
        <v>6</v>
      </c>
      <c r="B11" s="17" t="s">
        <v>14</v>
      </c>
      <c r="C11" s="18" t="s">
        <v>22</v>
      </c>
      <c r="D11" s="19">
        <v>1200</v>
      </c>
      <c r="E11" s="14">
        <f t="shared" si="11"/>
        <v>900</v>
      </c>
      <c r="F11" s="15">
        <v>1080000</v>
      </c>
      <c r="G11" s="16">
        <f t="shared" si="12"/>
        <v>316.66666666666669</v>
      </c>
      <c r="H11" s="9">
        <f t="shared" si="13"/>
        <v>380</v>
      </c>
      <c r="I11" s="9">
        <v>380000</v>
      </c>
      <c r="J11" s="9">
        <f t="shared" si="0"/>
        <v>76000</v>
      </c>
      <c r="K11" s="10">
        <f t="shared" si="1"/>
        <v>456000</v>
      </c>
      <c r="L11" s="23">
        <f t="shared" si="2"/>
        <v>625</v>
      </c>
      <c r="M11" s="21">
        <f t="shared" si="3"/>
        <v>750</v>
      </c>
      <c r="N11" s="21">
        <v>750000</v>
      </c>
      <c r="O11" s="21">
        <f t="shared" ref="O11" si="14">+N11*0.2</f>
        <v>150000</v>
      </c>
      <c r="P11" s="22">
        <f t="shared" ref="P11" si="15">+O11+N11</f>
        <v>900000</v>
      </c>
      <c r="Q11" s="23">
        <f t="shared" si="6"/>
        <v>333.33333333333331</v>
      </c>
      <c r="R11" s="21">
        <f t="shared" si="7"/>
        <v>400</v>
      </c>
      <c r="S11" s="21">
        <v>400000</v>
      </c>
      <c r="T11" s="21">
        <f t="shared" si="8"/>
        <v>80000</v>
      </c>
      <c r="U11" s="22">
        <f t="shared" si="9"/>
        <v>480000</v>
      </c>
      <c r="V11" s="24">
        <f t="shared" si="10"/>
        <v>380000</v>
      </c>
    </row>
  </sheetData>
  <mergeCells count="5">
    <mergeCell ref="A4:C4"/>
    <mergeCell ref="D4:F4"/>
    <mergeCell ref="Q4:U4"/>
    <mergeCell ref="L4:P4"/>
    <mergeCell ref="G4:K4"/>
  </mergeCells>
  <conditionalFormatting sqref="G6:U11">
    <cfRule type="cellIs" dxfId="0" priority="2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2026-02-25T14:34:48Z</dcterms:modified>
</cp:coreProperties>
</file>